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F1AD IES FILES\"/>
    </mc:Choice>
  </mc:AlternateContent>
  <xr:revisionPtr revIDLastSave="0" documentId="13_ncr:1_{13E75E86-482D-4AAD-BF6F-A96DB6AE582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definedNames>
    <definedName name="OPTICAL_EFFICACY">Sheet1!$I$1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  <c r="H9" i="1"/>
  <c r="E8" i="1" l="1"/>
  <c r="E6" i="1"/>
  <c r="E4" i="1"/>
  <c r="E7" i="1" l="1"/>
  <c r="E5" i="1"/>
  <c r="E3" i="1"/>
</calcChain>
</file>

<file path=xl/sharedStrings.xml><?xml version="1.0" encoding="utf-8"?>
<sst xmlns="http://schemas.openxmlformats.org/spreadsheetml/2006/main" count="41" uniqueCount="37">
  <si>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</si>
  <si>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</si>
  <si>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</si>
  <si>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</si>
  <si>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</si>
  <si>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</si>
  <si>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</si>
  <si>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</si>
  <si>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REV A AG 12/5/2025</t>
  </si>
  <si>
    <t>PMF1AD-2-FM-UNV-4K-83CRI-19L-AMB-19L-PZ-L3-LD (WHITE)</t>
  </si>
  <si>
    <t>PMF1AD-2-FM-UNV-4K-83CRI-37L-AMB-39L-PZ-L3-LD (WHITE)</t>
  </si>
  <si>
    <t>PMF1AD-4-FM-UNV-4K-83CRI-37L-AMB-39L-PZ-L3-LD (WHITE)</t>
  </si>
  <si>
    <t>PMF1AD-8-FM-UNV-4K-83CRI-74L-AMB-39L-PZ-L3-LD (WHITE)</t>
  </si>
  <si>
    <t>PMF1AD-8-FM-UNV-4K-83CRI-148L-AMB-79L-PZ-L3-LD (WHITE)</t>
  </si>
  <si>
    <t>WHITE LIGHT</t>
  </si>
  <si>
    <t>AMBER LIGHT</t>
  </si>
  <si>
    <t>WHITE</t>
  </si>
  <si>
    <t>AMBER</t>
  </si>
  <si>
    <t>PMF1AD-2-FM-UNV-4K-83CRI-19L-AMB-19L-PZ-L3-LD (AMBER)</t>
  </si>
  <si>
    <t>PMF1AD-2-FM-UNV-4K-83CRI-37L-AMB-39L-PZ-L3-LD (AMBER)</t>
  </si>
  <si>
    <t>PMF1AD-4-FM-UNV-4K-83CRI-37L-AMB-39L-PZ-L3-LD (AMBER)</t>
  </si>
  <si>
    <t>PMF1AD-8-FM-UNV-4K-83CRI-74L-AMB-39L-PZ-L3-LD (AMBER)</t>
  </si>
  <si>
    <t>PMF1AD-8-FM-UNV-4K-83CRI-148L-AMB-79L-PZ-L3-LD (AMBER)</t>
  </si>
  <si>
    <t>8585-F1AD(W)</t>
  </si>
  <si>
    <t>8582-F1AD(W)</t>
  </si>
  <si>
    <t>8585-4-F1AD(W)</t>
  </si>
  <si>
    <t>8582-4-F1AD(W</t>
  </si>
  <si>
    <t>8585-8-F1AD(W)</t>
  </si>
  <si>
    <t>8582-8-F1AD(W)</t>
  </si>
  <si>
    <t>8585-F1AD(A)</t>
  </si>
  <si>
    <t>8582-F1AD(A)</t>
  </si>
  <si>
    <t>8585-4-F1AD(A)</t>
  </si>
  <si>
    <t>8582-4-F1AD(A)</t>
  </si>
  <si>
    <t>8585-8-F1AD(A)</t>
  </si>
  <si>
    <t>8582-8-F1AD(A)</t>
  </si>
  <si>
    <t>PMF1AD-4-FM-UNV-4K-83CRI-74L-AMB-79L-PZ-L3-LD (WHITE)</t>
  </si>
  <si>
    <t>PMF1AD-4-FM-UNV-4K-83CRI-74L-AMB-79L-PZ-L3-LD (AMBER)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</si>
</sst>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5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165" fontId="0" fillId="5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165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right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165" fontId="0" fillId="6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/>
    <xf numFmtId="165" fontId="0" fillId="7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5" borderId="4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165" fontId="0" fillId="4" borderId="4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4" borderId="5" xfId="0" applyNumberForma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165" fontId="0" fillId="7" borderId="4" xfId="0" applyNumberFormat="1" applyFill="1" applyBorder="1" applyAlignment="1">
      <alignment horizontal="center"/>
    </xf>
    <xf numFmtId="164" fontId="0" fillId="7" borderId="4" xfId="0" applyNumberFormat="1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5" fontId="0" fillId="7" borderId="5" xfId="0" applyNumberFormat="1" applyFill="1" applyBorder="1" applyAlignment="1">
      <alignment horizontal="center"/>
    </xf>
    <xf numFmtId="165" fontId="0" fillId="10" borderId="3" xfId="0" applyNumberFormat="1" applyFill="1" applyBorder="1" applyAlignment="1">
      <alignment horizontal="center"/>
    </xf>
    <xf numFmtId="165" fontId="0" fillId="10" borderId="5" xfId="0" applyNumberFormat="1" applyFill="1" applyBorder="1" applyAlignment="1">
      <alignment horizontal="center"/>
    </xf>
    <xf numFmtId="165" fontId="0" fillId="10" borderId="2" xfId="0" applyNumberForma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/>
    </xf>
    <xf numFmtId="165" fontId="0" fillId="10" borderId="4" xfId="0" applyNumberFormat="1" applyFill="1" applyBorder="1" applyAlignment="1">
      <alignment horizontal="center"/>
    </xf>
    <xf numFmtId="164" fontId="0" fillId="10" borderId="4" xfId="0" applyNumberFormat="1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219075</xdr:colOff>
      <xdr:row>2</xdr:row>
      <xdr:rowOff>47625</xdr:rowOff>
    </xdr:from>
    <xdr:to>
      <xdr:col>14</xdr:col>
      <xdr:colOff>495509</xdr:colOff>
      <xdr:row>11</xdr:row>
      <xdr:rowOff>113921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96175" y="6286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15</xdr:col>
      <xdr:colOff>47625</xdr:colOff>
      <xdr:row>2</xdr:row>
      <xdr:rowOff>49530</xdr:rowOff>
    </xdr:from>
    <xdr:to>
      <xdr:col>17</xdr:col>
      <xdr:colOff>174814</xdr:colOff>
      <xdr:row>11</xdr:row>
      <xdr:rowOff>87247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3525" y="630555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workbookViewId="0">
      <selection activeCell="E21" sqref="E21"/>
    </sheetView>
  </sheetViews>
  <sheetFormatPr defaultRowHeight="14.25" x14ac:dyDescent="0.45"/>
  <cols>
    <col min="1" max="1" width="17.46484375" customWidth="1"/>
    <col min="2" max="2" width="52.59765625" customWidth="1"/>
    <col min="9" max="9" width="11.6640625" bestFit="1" customWidth="1"/>
    <col min="10" max="10" width="12.6640625" bestFit="1" customWidth="1"/>
  </cols>
  <sheetData>
    <row r="1" spans="1:14" x14ac:dyDescent="0.45">
      <c r="A1" s="70" t="s">
        <v>0</v>
      </c>
      <c r="B1" s="70" t="s">
        <v>1</v>
      </c>
      <c r="C1" s="71" t="s">
        <v>14</v>
      </c>
      <c r="D1" s="71"/>
      <c r="E1" s="71"/>
      <c r="F1" s="72" t="s">
        <v>15</v>
      </c>
      <c r="G1" s="72"/>
      <c r="H1" s="72"/>
      <c r="I1" s="70" t="s">
        <v>7</v>
      </c>
      <c r="J1" s="70" t="s">
        <v>5</v>
      </c>
      <c r="K1" s="36" t="s">
        <v>16</v>
      </c>
      <c r="L1" s="37" t="s">
        <v>17</v>
      </c>
    </row>
    <row r="2" spans="1:14" s="2" customFormat="1" ht="45.75" customHeight="1" x14ac:dyDescent="0.45">
      <c r="A2" s="70"/>
      <c r="B2" s="70"/>
      <c r="C2" s="4" t="s">
        <v>2</v>
      </c>
      <c r="D2" s="4" t="s">
        <v>3</v>
      </c>
      <c r="E2" s="4" t="s">
        <v>4</v>
      </c>
      <c r="F2" s="5" t="s">
        <v>2</v>
      </c>
      <c r="G2" s="5" t="s">
        <v>3</v>
      </c>
      <c r="H2" s="5" t="s">
        <v>4</v>
      </c>
      <c r="I2" s="70"/>
      <c r="J2" s="70"/>
      <c r="K2" s="4" t="s">
        <v>6</v>
      </c>
      <c r="L2" s="5" t="s">
        <v>6</v>
      </c>
      <c r="M2" s="3"/>
      <c r="N2" s="3"/>
    </row>
    <row r="3" spans="1:14" x14ac:dyDescent="0.45">
      <c r="A3" s="6" t="s">
        <v>23</v>
      </c>
      <c r="B3" s="7" t="s">
        <v>9</v>
      </c>
      <c r="C3" s="8">
        <v>2001.5</v>
      </c>
      <c r="D3" s="9">
        <v>17.5</v>
      </c>
      <c r="E3" s="9">
        <f>C3/D3</f>
        <v>114.37142857142857</v>
      </c>
      <c r="F3" s="68"/>
      <c r="G3" s="69"/>
      <c r="H3" s="69"/>
      <c r="I3" s="10">
        <v>103.2</v>
      </c>
      <c r="J3" s="10">
        <v>102.5</v>
      </c>
      <c r="K3" s="8">
        <v>781.1</v>
      </c>
      <c r="L3" s="68"/>
      <c r="N3" s="1"/>
    </row>
    <row r="4" spans="1:14" x14ac:dyDescent="0.45">
      <c r="A4" s="11" t="s">
        <v>24</v>
      </c>
      <c r="B4" s="12" t="s">
        <v>10</v>
      </c>
      <c r="C4" s="13">
        <v>3764</v>
      </c>
      <c r="D4" s="14">
        <v>32.799999999999997</v>
      </c>
      <c r="E4" s="14">
        <f>C4/D4</f>
        <v>114.75609756097562</v>
      </c>
      <c r="F4" s="68"/>
      <c r="G4" s="69"/>
      <c r="H4" s="69"/>
      <c r="I4" s="15">
        <v>102.4</v>
      </c>
      <c r="J4" s="15">
        <v>100.5</v>
      </c>
      <c r="K4" s="13">
        <v>1486.6</v>
      </c>
      <c r="L4" s="68"/>
      <c r="N4" s="1"/>
    </row>
    <row r="5" spans="1:14" x14ac:dyDescent="0.45">
      <c r="A5" s="16" t="s">
        <v>25</v>
      </c>
      <c r="B5" s="17" t="s">
        <v>11</v>
      </c>
      <c r="C5" s="18">
        <v>3763.9</v>
      </c>
      <c r="D5" s="19">
        <v>32.799999999999997</v>
      </c>
      <c r="E5" s="19">
        <f t="shared" ref="E5:E7" si="0">C5/D5</f>
        <v>114.75304878048782</v>
      </c>
      <c r="F5" s="68"/>
      <c r="G5" s="69"/>
      <c r="H5" s="69"/>
      <c r="I5" s="20">
        <v>103.2</v>
      </c>
      <c r="J5" s="20">
        <v>102.5</v>
      </c>
      <c r="K5" s="18">
        <v>1468.8</v>
      </c>
      <c r="L5" s="68"/>
      <c r="N5" s="1"/>
    </row>
    <row r="6" spans="1:14" x14ac:dyDescent="0.45">
      <c r="A6" s="21" t="s">
        <v>26</v>
      </c>
      <c r="B6" s="22" t="s">
        <v>35</v>
      </c>
      <c r="C6" s="23">
        <v>7527.9</v>
      </c>
      <c r="D6" s="24">
        <v>65.5</v>
      </c>
      <c r="E6" s="24">
        <f t="shared" ref="E6" si="1">C6/D6</f>
        <v>114.9297709923664</v>
      </c>
      <c r="F6" s="68"/>
      <c r="G6" s="69"/>
      <c r="H6" s="69"/>
      <c r="I6" s="25">
        <v>102.4</v>
      </c>
      <c r="J6" s="25">
        <v>100.5</v>
      </c>
      <c r="K6" s="23">
        <v>2973.2</v>
      </c>
      <c r="L6" s="68"/>
      <c r="N6" s="1"/>
    </row>
    <row r="7" spans="1:14" x14ac:dyDescent="0.45">
      <c r="A7" s="26" t="s">
        <v>27</v>
      </c>
      <c r="B7" s="27" t="s">
        <v>12</v>
      </c>
      <c r="C7" s="28">
        <v>7527.7</v>
      </c>
      <c r="D7" s="29">
        <v>65.5</v>
      </c>
      <c r="E7" s="29">
        <f t="shared" si="0"/>
        <v>114.92671755725191</v>
      </c>
      <c r="F7" s="68"/>
      <c r="G7" s="69"/>
      <c r="H7" s="69"/>
      <c r="I7" s="30">
        <v>103.2</v>
      </c>
      <c r="J7" s="30">
        <v>102.5</v>
      </c>
      <c r="K7" s="28">
        <v>2937.6</v>
      </c>
      <c r="L7" s="68"/>
      <c r="N7" s="1"/>
    </row>
    <row r="8" spans="1:14" ht="14.65" thickBot="1" x14ac:dyDescent="0.5">
      <c r="A8" s="31" t="s">
        <v>28</v>
      </c>
      <c r="B8" s="32" t="s">
        <v>13</v>
      </c>
      <c r="C8" s="33">
        <v>15055.8</v>
      </c>
      <c r="D8" s="34">
        <v>131</v>
      </c>
      <c r="E8" s="34">
        <f>C8/D8</f>
        <v>114.9297709923664</v>
      </c>
      <c r="F8" s="68"/>
      <c r="G8" s="69"/>
      <c r="H8" s="69"/>
      <c r="I8" s="35">
        <v>102.4</v>
      </c>
      <c r="J8" s="35">
        <v>100.5</v>
      </c>
      <c r="K8" s="33">
        <v>5946.4</v>
      </c>
      <c r="L8" s="68"/>
    </row>
    <row r="9" spans="1:14" x14ac:dyDescent="0.45">
      <c r="A9" s="6" t="s">
        <v>29</v>
      </c>
      <c r="B9" s="7" t="s">
        <v>18</v>
      </c>
      <c r="C9" s="64"/>
      <c r="D9" s="65"/>
      <c r="E9" s="65"/>
      <c r="F9" s="38">
        <v>1995.7</v>
      </c>
      <c r="G9" s="39">
        <v>25</v>
      </c>
      <c r="H9" s="39">
        <f>F9/G9</f>
        <v>79.828000000000003</v>
      </c>
      <c r="I9" s="40">
        <v>103.2</v>
      </c>
      <c r="J9" s="40">
        <v>102.5</v>
      </c>
      <c r="K9" s="62"/>
      <c r="L9" s="41">
        <v>778.8</v>
      </c>
    </row>
    <row r="10" spans="1:14" ht="14.65" thickBot="1" x14ac:dyDescent="0.5">
      <c r="A10" s="11" t="s">
        <v>30</v>
      </c>
      <c r="B10" s="12" t="s">
        <v>19</v>
      </c>
      <c r="C10" s="66"/>
      <c r="D10" s="67"/>
      <c r="E10" s="67"/>
      <c r="F10" s="42">
        <v>3991.4</v>
      </c>
      <c r="G10" s="43">
        <v>50</v>
      </c>
      <c r="H10" s="43">
        <f t="shared" ref="H10:H14" si="2">F10/G10</f>
        <v>79.828000000000003</v>
      </c>
      <c r="I10" s="44">
        <v>102.4</v>
      </c>
      <c r="J10" s="44">
        <v>100.5</v>
      </c>
      <c r="K10" s="63"/>
      <c r="L10" s="45">
        <v>1576.4</v>
      </c>
    </row>
    <row r="11" spans="1:14" x14ac:dyDescent="0.45">
      <c r="A11" s="16" t="s">
        <v>31</v>
      </c>
      <c r="B11" s="17" t="s">
        <v>20</v>
      </c>
      <c r="C11" s="64"/>
      <c r="D11" s="65"/>
      <c r="E11" s="65"/>
      <c r="F11" s="46">
        <v>3991.3</v>
      </c>
      <c r="G11" s="47">
        <v>50</v>
      </c>
      <c r="H11" s="47">
        <f t="shared" si="2"/>
        <v>79.826000000000008</v>
      </c>
      <c r="I11" s="48">
        <v>103.2</v>
      </c>
      <c r="J11" s="48">
        <v>102.5</v>
      </c>
      <c r="K11" s="62"/>
      <c r="L11" s="49">
        <v>1557.6</v>
      </c>
    </row>
    <row r="12" spans="1:14" ht="14.65" thickBot="1" x14ac:dyDescent="0.5">
      <c r="A12" s="21" t="s">
        <v>32</v>
      </c>
      <c r="B12" s="22" t="s">
        <v>36</v>
      </c>
      <c r="C12" s="66"/>
      <c r="D12" s="67"/>
      <c r="E12" s="67"/>
      <c r="F12" s="50">
        <v>7982.8</v>
      </c>
      <c r="G12" s="51">
        <v>100</v>
      </c>
      <c r="H12" s="51">
        <f t="shared" si="2"/>
        <v>79.828000000000003</v>
      </c>
      <c r="I12" s="52">
        <v>102.4</v>
      </c>
      <c r="J12" s="52">
        <v>100.5</v>
      </c>
      <c r="K12" s="63"/>
      <c r="L12" s="53">
        <v>3152.9</v>
      </c>
    </row>
    <row r="13" spans="1:14" x14ac:dyDescent="0.45">
      <c r="A13" s="26" t="s">
        <v>33</v>
      </c>
      <c r="B13" s="27" t="s">
        <v>21</v>
      </c>
      <c r="C13" s="64"/>
      <c r="D13" s="65"/>
      <c r="E13" s="65"/>
      <c r="F13" s="54">
        <v>3991.3</v>
      </c>
      <c r="G13" s="55">
        <v>50</v>
      </c>
      <c r="H13" s="55">
        <f t="shared" si="2"/>
        <v>79.826000000000008</v>
      </c>
      <c r="I13" s="56">
        <v>103.2</v>
      </c>
      <c r="J13" s="56">
        <v>102.5</v>
      </c>
      <c r="K13" s="62"/>
      <c r="L13" s="57">
        <v>1557.6</v>
      </c>
    </row>
    <row r="14" spans="1:14" ht="14.65" thickBot="1" x14ac:dyDescent="0.5">
      <c r="A14" s="31" t="s">
        <v>34</v>
      </c>
      <c r="B14" s="32" t="s">
        <v>22</v>
      </c>
      <c r="C14" s="66"/>
      <c r="D14" s="67"/>
      <c r="E14" s="67"/>
      <c r="F14" s="58">
        <v>7982.9</v>
      </c>
      <c r="G14" s="59">
        <v>100</v>
      </c>
      <c r="H14" s="59">
        <f t="shared" si="2"/>
        <v>79.828999999999994</v>
      </c>
      <c r="I14" s="60">
        <v>102.4</v>
      </c>
      <c r="J14" s="60">
        <v>100.5</v>
      </c>
      <c r="K14" s="63"/>
      <c r="L14" s="61">
        <v>3152.9</v>
      </c>
    </row>
    <row r="15" spans="1:14" x14ac:dyDescent="0.45">
      <c r="A15" t="s">
        <v>8</v>
      </c>
    </row>
  </sheetData>
  <mergeCells count="6">
    <mergeCell ref="J1:J2"/>
    <mergeCell ref="A1:A2"/>
    <mergeCell ref="B1:B2"/>
    <mergeCell ref="C1:E1"/>
    <mergeCell ref="F1:H1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2025-12-05T17:48:28Z</dcterms:modified>
</cp:coreProperties>
</file>